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1151" sheetId="10" r:id="rId1"/>
  </sheets>
  <definedNames>
    <definedName name="_xlnm.Print_Area" localSheetId="0">'0611151'!$A$1:$O$66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0" l="1"/>
  <c r="H24" i="10" s="1"/>
  <c r="D24" i="10"/>
  <c r="F19" i="10"/>
  <c r="D19" i="10"/>
  <c r="N19" i="10"/>
  <c r="A44" i="10" s="1"/>
  <c r="N20" i="10" l="1"/>
  <c r="H19" i="10" l="1"/>
  <c r="C44" i="10" s="1"/>
  <c r="E44" i="10" s="1"/>
  <c r="B62" i="10" l="1"/>
  <c r="A62" i="10"/>
  <c r="N26" i="10"/>
  <c r="H26" i="10"/>
  <c r="N25" i="10"/>
  <c r="H25" i="10"/>
  <c r="N24" i="10"/>
  <c r="B44" i="10" s="1"/>
  <c r="I44" i="10" s="1"/>
  <c r="N22" i="10"/>
  <c r="H22" i="10"/>
  <c r="N21" i="10"/>
  <c r="C62" i="10" l="1"/>
</calcChain>
</file>

<file path=xl/sharedStrings.xml><?xml version="1.0" encoding="utf-8"?>
<sst xmlns="http://schemas.openxmlformats.org/spreadsheetml/2006/main" count="70" uniqueCount="61">
  <si>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</si>
  <si>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</si>
  <si>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</si>
  <si>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</si>
  <si>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</si>
  <si>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</si>
  <si>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</si>
  <si>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</si>
  <si>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</si>
  <si>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</si>
  <si>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</si>
  <si>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</si>
  <si>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</si>
  <si>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</si>
  <si>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</si>
  <si>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</si>
  <si>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</si>
  <si>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</si>
  <si>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</si>
  <si>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</si>
  <si>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</si>
  <si>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</si>
  <si>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</si>
  <si>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</si>
  <si>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</si>
  <si>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</si>
  <si>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</si>
  <si>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</si>
  <si>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</si>
  <si>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</si>
  <si>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</si>
  <si>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</si>
  <si>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</si>
  <si>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</si>
  <si>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</si>
  <si>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</si>
  <si>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</si>
  <si>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</si>
  <si>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</si>
  <si>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</si>
  <si>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</si>
  <si>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>Забезпечення діяльності інклюзивно-ресурсних центрів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</si>
  <si>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</si>
  <si>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</si>
  <si>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Бали, всього</t>
  </si>
  <si>
    <t>(найменування бюджетної програми)</t>
  </si>
  <si>
    <t>(найменування головного розпорядника)</t>
  </si>
  <si>
    <t>(КПКВК МБ)</t>
  </si>
  <si>
    <t>Середні витрати на обслуговування однієї дитини, що пройшли комплексну оцінку в Центрі, грн.</t>
  </si>
  <si>
    <t>Відсоток дітей , які перебувають на обліку в інклюзивно-ресурсних центрах до кількості дітей на території обслуговування ІРЦ, %</t>
  </si>
  <si>
    <t xml:space="preserve">                               </t>
  </si>
  <si>
    <t>кількість балів</t>
  </si>
  <si>
    <t xml:space="preserve">Забезпечення діяльності інклюзивно-ресурсних центрів </t>
  </si>
  <si>
    <t>0611151</t>
  </si>
  <si>
    <t>Забезпечення діяльності інклюзивно-ресурсних центрів за рахунок коштів місцевого бюджету</t>
  </si>
  <si>
    <t>Забезпечення надання підтримки дітям з особливими освітніми потребами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</si>
  <si>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</si>
  <si>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Заступник директора департаменту освіти</t>
  </si>
  <si>
    <t>Наталія МАЗУР</t>
  </si>
  <si>
    <t>Лілія БАБІЧ</t>
  </si>
  <si>
    <t>за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</si>
</sst>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2" borderId="3" xfId="0" applyFont="1" applyFill="1" applyBorder="1"/>
    <xf numFmtId="0" fontId="17" fillId="0" borderId="0" xfId="0" applyFont="1"/>
    <xf numFmtId="0" fontId="16" fillId="2" borderId="4" xfId="0" applyFont="1" applyFill="1" applyBorder="1" applyAlignment="1"/>
    <xf numFmtId="0" fontId="16" fillId="2" borderId="0" xfId="0" applyFont="1" applyFill="1" applyBorder="1" applyAlignment="1"/>
    <xf numFmtId="0" fontId="16" fillId="2" borderId="0" xfId="0" applyFont="1" applyFill="1" applyBorder="1"/>
    <xf numFmtId="0" fontId="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0" xfId="0" applyFont="1"/>
    <xf numFmtId="0" fontId="22" fillId="0" borderId="0" xfId="0" applyFont="1"/>
    <xf numFmtId="0" fontId="17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5" fontId="28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9" fillId="0" borderId="0" xfId="0" applyFont="1"/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/>
    </xf>
    <xf numFmtId="0" fontId="23" fillId="0" borderId="5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5" fontId="28" fillId="0" borderId="5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28</xdr:row>
      <xdr:rowOff>95250</xdr:rowOff>
    </xdr:from>
    <xdr:to>
      <xdr:col>4</xdr:col>
      <xdr:colOff>407219</xdr:colOff>
      <xdr:row>31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076825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28</xdr:row>
      <xdr:rowOff>161926</xdr:rowOff>
    </xdr:from>
    <xdr:to>
      <xdr:col>11</xdr:col>
      <xdr:colOff>228601</xdr:colOff>
      <xdr:row>31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33</xdr:row>
      <xdr:rowOff>0</xdr:rowOff>
    </xdr:from>
    <xdr:to>
      <xdr:col>2</xdr:col>
      <xdr:colOff>238125</xdr:colOff>
      <xdr:row>36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38</xdr:row>
      <xdr:rowOff>152400</xdr:rowOff>
    </xdr:from>
    <xdr:to>
      <xdr:col>3</xdr:col>
      <xdr:colOff>0</xdr:colOff>
      <xdr:row>43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6400" y="8077200"/>
          <a:ext cx="1533525" cy="514350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171450</xdr:rowOff>
    </xdr:from>
    <xdr:to>
      <xdr:col>6</xdr:col>
      <xdr:colOff>461570</xdr:colOff>
      <xdr:row>42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47</xdr:row>
      <xdr:rowOff>-1</xdr:rowOff>
    </xdr:from>
    <xdr:to>
      <xdr:col>7</xdr:col>
      <xdr:colOff>404812</xdr:colOff>
      <xdr:row>49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31" name="Group 5"/>
        <xdr:cNvGrpSpPr>
          <a:grpSpLocks noChangeAspect="1"/>
        </xdr:cNvGrpSpPr>
      </xdr:nvGrpSpPr>
      <xdr:grpSpPr bwMode="auto">
        <a:xfrm>
          <a:off x="457201" y="8096250"/>
          <a:ext cx="1286192" cy="450601"/>
          <a:chOff x="0" y="0"/>
          <a:chExt cx="3492" cy="1087"/>
        </a:xfrm>
      </xdr:grpSpPr>
      <xdr:sp macro="" textlink="">
        <xdr:nvSpPr>
          <xdr:cNvPr id="532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5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6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7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8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9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0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1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2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3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4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5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6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7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8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49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0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1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552" name="Group 68"/>
        <xdr:cNvGrpSpPr>
          <a:grpSpLocks noChangeAspect="1"/>
        </xdr:cNvGrpSpPr>
      </xdr:nvGrpSpPr>
      <xdr:grpSpPr bwMode="auto">
        <a:xfrm>
          <a:off x="2686050" y="8096250"/>
          <a:ext cx="832061" cy="454825"/>
          <a:chOff x="67" y="19"/>
          <a:chExt cx="3480" cy="1054"/>
        </a:xfrm>
      </xdr:grpSpPr>
      <xdr:sp macro="" textlink="">
        <xdr:nvSpPr>
          <xdr:cNvPr id="553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4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5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6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57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8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9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0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1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2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3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4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5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6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7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8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9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70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1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2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73" name="Group 89"/>
        <xdr:cNvGrpSpPr>
          <a:grpSpLocks noChangeAspect="1"/>
        </xdr:cNvGrpSpPr>
      </xdr:nvGrpSpPr>
      <xdr:grpSpPr bwMode="auto">
        <a:xfrm>
          <a:off x="4067175" y="8077200"/>
          <a:ext cx="1280720" cy="438150"/>
          <a:chOff x="67" y="19"/>
          <a:chExt cx="3412" cy="1054"/>
        </a:xfrm>
      </xdr:grpSpPr>
      <xdr:sp macro="" textlink="">
        <xdr:nvSpPr>
          <xdr:cNvPr id="57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9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view="pageBreakPreview" topLeftCell="A58" zoomScaleNormal="100" zoomScaleSheetLayoutView="100" workbookViewId="0">
      <selection activeCell="F19" sqref="F19:G19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7" ht="15.75" x14ac:dyDescent="0.25">
      <c r="A2" s="96" t="s">
        <v>60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47</v>
      </c>
      <c r="C5" s="10" t="s">
        <v>46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47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53</v>
      </c>
      <c r="C10" s="5" t="s">
        <v>40</v>
      </c>
      <c r="D10" s="97" t="s">
        <v>54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15"/>
      <c r="Q10" s="15"/>
    </row>
    <row r="11" spans="1:17" x14ac:dyDescent="0.25">
      <c r="A11" s="13" t="s">
        <v>47</v>
      </c>
      <c r="C11" s="29" t="s">
        <v>14</v>
      </c>
      <c r="D11" s="98" t="s">
        <v>45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7" x14ac:dyDescent="0.25">
      <c r="A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ht="33.75" customHeight="1" x14ac:dyDescent="0.25">
      <c r="A13" s="2" t="s">
        <v>1</v>
      </c>
      <c r="B13" s="99" t="s">
        <v>55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00" t="s">
        <v>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</row>
    <row r="16" spans="1:17" x14ac:dyDescent="0.25">
      <c r="A16" s="101" t="s">
        <v>15</v>
      </c>
      <c r="B16" s="102" t="s">
        <v>3</v>
      </c>
      <c r="C16" s="102"/>
      <c r="D16" s="102" t="s">
        <v>4</v>
      </c>
      <c r="E16" s="102"/>
      <c r="F16" s="102"/>
      <c r="G16" s="102"/>
      <c r="H16" s="102"/>
      <c r="I16" s="102"/>
      <c r="J16" s="102" t="s">
        <v>5</v>
      </c>
      <c r="K16" s="102"/>
      <c r="L16" s="102"/>
      <c r="M16" s="102"/>
      <c r="N16" s="102"/>
      <c r="O16" s="102"/>
    </row>
    <row r="17" spans="1:15" x14ac:dyDescent="0.25">
      <c r="A17" s="101"/>
      <c r="B17" s="102"/>
      <c r="C17" s="102"/>
      <c r="D17" s="102" t="s">
        <v>6</v>
      </c>
      <c r="E17" s="102"/>
      <c r="F17" s="102" t="s">
        <v>7</v>
      </c>
      <c r="G17" s="102"/>
      <c r="H17" s="102" t="s">
        <v>8</v>
      </c>
      <c r="I17" s="102"/>
      <c r="J17" s="102" t="s">
        <v>6</v>
      </c>
      <c r="K17" s="102"/>
      <c r="L17" s="102" t="s">
        <v>7</v>
      </c>
      <c r="M17" s="102"/>
      <c r="N17" s="102" t="s">
        <v>8</v>
      </c>
      <c r="O17" s="102"/>
    </row>
    <row r="18" spans="1:15" x14ac:dyDescent="0.25">
      <c r="A18" s="85" t="s">
        <v>41</v>
      </c>
      <c r="B18" s="86" t="s">
        <v>9</v>
      </c>
      <c r="C18" s="86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49.9" customHeight="1" x14ac:dyDescent="0.25">
      <c r="A19" s="85"/>
      <c r="B19" s="83" t="s">
        <v>48</v>
      </c>
      <c r="C19" s="83"/>
      <c r="D19" s="92">
        <f>(4500123-2472600)/925</f>
        <v>2191.916756756757</v>
      </c>
      <c r="E19" s="92"/>
      <c r="F19" s="92">
        <f>(4444679.39-2418073.57)/637</f>
        <v>3181.4848037676607</v>
      </c>
      <c r="G19" s="92"/>
      <c r="H19" s="84">
        <f>F19/D19*100</f>
        <v>145.14624216273185</v>
      </c>
      <c r="I19" s="84"/>
      <c r="J19" s="92">
        <v>664</v>
      </c>
      <c r="K19" s="92"/>
      <c r="L19" s="92">
        <v>744</v>
      </c>
      <c r="M19" s="92"/>
      <c r="N19" s="78">
        <f t="shared" ref="N19" si="0">L19/J19*100</f>
        <v>112.04819277108433</v>
      </c>
      <c r="O19" s="78"/>
    </row>
    <row r="20" spans="1:15" ht="49.5" hidden="1" customHeight="1" x14ac:dyDescent="0.25">
      <c r="A20" s="85"/>
      <c r="B20" s="83"/>
      <c r="C20" s="83"/>
      <c r="D20" s="84"/>
      <c r="E20" s="84"/>
      <c r="F20" s="84"/>
      <c r="G20" s="84"/>
      <c r="H20" s="84">
        <v>0</v>
      </c>
      <c r="I20" s="84"/>
      <c r="J20" s="91"/>
      <c r="K20" s="91"/>
      <c r="L20" s="91"/>
      <c r="M20" s="91"/>
      <c r="N20" s="78" t="e">
        <f>L20/J20*100</f>
        <v>#DIV/0!</v>
      </c>
      <c r="O20" s="78"/>
    </row>
    <row r="21" spans="1:15" ht="51.75" hidden="1" customHeight="1" x14ac:dyDescent="0.25">
      <c r="A21" s="85"/>
      <c r="B21" s="83"/>
      <c r="C21" s="83"/>
      <c r="D21" s="84"/>
      <c r="E21" s="84"/>
      <c r="F21" s="84"/>
      <c r="G21" s="84"/>
      <c r="H21" s="84">
        <v>0</v>
      </c>
      <c r="I21" s="84"/>
      <c r="J21" s="91"/>
      <c r="K21" s="91"/>
      <c r="L21" s="91"/>
      <c r="M21" s="91"/>
      <c r="N21" s="78" t="e">
        <f>L21/J21*100</f>
        <v>#DIV/0!</v>
      </c>
      <c r="O21" s="78"/>
    </row>
    <row r="22" spans="1:15" ht="26.25" hidden="1" customHeight="1" x14ac:dyDescent="0.25">
      <c r="A22" s="85"/>
      <c r="B22" s="83"/>
      <c r="C22" s="83"/>
      <c r="D22" s="84"/>
      <c r="E22" s="84"/>
      <c r="F22" s="84"/>
      <c r="G22" s="84"/>
      <c r="H22" s="84" t="e">
        <f>F22/D22*100</f>
        <v>#DIV/0!</v>
      </c>
      <c r="I22" s="84"/>
      <c r="J22" s="91"/>
      <c r="K22" s="91"/>
      <c r="L22" s="91"/>
      <c r="M22" s="91"/>
      <c r="N22" s="78" t="e">
        <f>L22/J22*100</f>
        <v>#DIV/0!</v>
      </c>
      <c r="O22" s="78"/>
    </row>
    <row r="23" spans="1:15" ht="26.25" customHeight="1" x14ac:dyDescent="0.25">
      <c r="A23" s="85"/>
      <c r="B23" s="86" t="s">
        <v>10</v>
      </c>
      <c r="C23" s="86"/>
      <c r="D23" s="87"/>
      <c r="E23" s="87"/>
      <c r="F23" s="87"/>
      <c r="G23" s="87"/>
      <c r="H23" s="88"/>
      <c r="I23" s="88"/>
      <c r="J23" s="89"/>
      <c r="K23" s="89"/>
      <c r="L23" s="89"/>
      <c r="M23" s="89"/>
      <c r="N23" s="90"/>
      <c r="O23" s="90"/>
    </row>
    <row r="24" spans="1:15" ht="66.75" customHeight="1" x14ac:dyDescent="0.25">
      <c r="A24" s="85"/>
      <c r="B24" s="83" t="s">
        <v>49</v>
      </c>
      <c r="C24" s="83"/>
      <c r="D24" s="84">
        <f>872/61124*100</f>
        <v>1.4266082062692234</v>
      </c>
      <c r="E24" s="84"/>
      <c r="F24" s="84">
        <f>527/61124*100</f>
        <v>0.86218179438518427</v>
      </c>
      <c r="G24" s="84"/>
      <c r="H24" s="84">
        <f>F24/D24*100</f>
        <v>60.435779816513758</v>
      </c>
      <c r="I24" s="84"/>
      <c r="J24" s="78">
        <v>0.9</v>
      </c>
      <c r="K24" s="78"/>
      <c r="L24" s="78">
        <v>1</v>
      </c>
      <c r="M24" s="78"/>
      <c r="N24" s="78">
        <f t="shared" ref="N24:N26" si="1">L24/J24*100</f>
        <v>111.11111111111111</v>
      </c>
      <c r="O24" s="78"/>
    </row>
    <row r="25" spans="1:15" ht="26.25" hidden="1" customHeight="1" x14ac:dyDescent="0.25">
      <c r="A25" s="85"/>
      <c r="B25" s="83"/>
      <c r="C25" s="83"/>
      <c r="D25" s="84"/>
      <c r="E25" s="84"/>
      <c r="F25" s="84"/>
      <c r="G25" s="84"/>
      <c r="H25" s="78" t="e">
        <f>F25/D25*100</f>
        <v>#DIV/0!</v>
      </c>
      <c r="I25" s="78"/>
      <c r="J25" s="78"/>
      <c r="K25" s="78"/>
      <c r="L25" s="78"/>
      <c r="M25" s="78"/>
      <c r="N25" s="78" t="e">
        <f t="shared" si="1"/>
        <v>#DIV/0!</v>
      </c>
      <c r="O25" s="78"/>
    </row>
    <row r="26" spans="1:15" ht="26.25" hidden="1" customHeight="1" x14ac:dyDescent="0.25">
      <c r="A26" s="85"/>
      <c r="B26" s="83"/>
      <c r="C26" s="83"/>
      <c r="D26" s="84"/>
      <c r="E26" s="84"/>
      <c r="F26" s="84"/>
      <c r="G26" s="84"/>
      <c r="H26" s="78" t="e">
        <f>F26/D26*100</f>
        <v>#DIV/0!</v>
      </c>
      <c r="I26" s="78"/>
      <c r="J26" s="78"/>
      <c r="K26" s="78"/>
      <c r="L26" s="78"/>
      <c r="M26" s="78"/>
      <c r="N26" s="78" t="e">
        <f t="shared" si="1"/>
        <v>#DIV/0!</v>
      </c>
      <c r="O26" s="78"/>
    </row>
    <row r="28" spans="1:15" ht="21" x14ac:dyDescent="0.35">
      <c r="A28" s="24" t="s">
        <v>16</v>
      </c>
    </row>
    <row r="29" spans="1:15" ht="30" customHeight="1" x14ac:dyDescent="0.25">
      <c r="A29" s="79" t="s">
        <v>18</v>
      </c>
      <c r="B29" s="79"/>
      <c r="C29" s="79"/>
      <c r="D29" s="79"/>
      <c r="E29" s="79"/>
      <c r="F29" s="79"/>
      <c r="G29" s="80" t="s">
        <v>17</v>
      </c>
      <c r="H29" s="80"/>
      <c r="I29" s="80"/>
      <c r="J29" s="80"/>
      <c r="K29" s="80"/>
      <c r="L29" s="80"/>
      <c r="M29" s="80"/>
      <c r="N29" s="80"/>
      <c r="O29" s="80"/>
    </row>
    <row r="33" spans="1:15" x14ac:dyDescent="0.25">
      <c r="A33" s="22" t="s">
        <v>19</v>
      </c>
    </row>
    <row r="34" spans="1:15" ht="18" x14ac:dyDescent="0.25">
      <c r="H34" s="81" t="s">
        <v>20</v>
      </c>
      <c r="I34" s="81"/>
      <c r="J34" s="81"/>
      <c r="K34" s="82" t="s">
        <v>21</v>
      </c>
      <c r="L34" s="81"/>
      <c r="M34" s="81"/>
    </row>
    <row r="35" spans="1:15" ht="18.75" x14ac:dyDescent="0.3">
      <c r="H35" s="47" t="s">
        <v>22</v>
      </c>
      <c r="I35" s="47"/>
      <c r="J35" s="47"/>
      <c r="K35" s="48">
        <v>0</v>
      </c>
      <c r="L35" s="47"/>
      <c r="M35" s="47"/>
    </row>
    <row r="36" spans="1:15" ht="18.75" x14ac:dyDescent="0.3">
      <c r="H36" s="47" t="s">
        <v>23</v>
      </c>
      <c r="I36" s="47"/>
      <c r="J36" s="47"/>
      <c r="K36" s="48">
        <v>15</v>
      </c>
      <c r="L36" s="47"/>
      <c r="M36" s="47"/>
    </row>
    <row r="37" spans="1:15" ht="18.75" x14ac:dyDescent="0.3">
      <c r="H37" s="47" t="s">
        <v>24</v>
      </c>
      <c r="I37" s="47"/>
      <c r="J37" s="47"/>
      <c r="K37" s="48">
        <v>25</v>
      </c>
      <c r="L37" s="47"/>
      <c r="M37" s="47"/>
    </row>
    <row r="38" spans="1:15" hidden="1" x14ac:dyDescent="0.25"/>
    <row r="39" spans="1:15" ht="15.75" hidden="1" thickBot="1" x14ac:dyDescent="0.3"/>
    <row r="40" spans="1:15" ht="4.5" customHeight="1" x14ac:dyDescent="0.25">
      <c r="A40" s="52"/>
      <c r="B40" s="52"/>
      <c r="C40" s="55"/>
      <c r="D40" s="56"/>
      <c r="E40" s="72" t="s">
        <v>50</v>
      </c>
      <c r="F40" s="73"/>
      <c r="G40" s="72" t="s">
        <v>51</v>
      </c>
      <c r="H40" s="73"/>
      <c r="I40" s="61" t="s">
        <v>44</v>
      </c>
      <c r="J40" s="62" t="s">
        <v>43</v>
      </c>
      <c r="K40" s="63"/>
      <c r="L40" s="63"/>
      <c r="M40" s="63"/>
      <c r="N40" s="63"/>
      <c r="O40" s="64"/>
    </row>
    <row r="41" spans="1:15" x14ac:dyDescent="0.25">
      <c r="A41" s="53"/>
      <c r="B41" s="53"/>
      <c r="C41" s="57"/>
      <c r="D41" s="58"/>
      <c r="E41" s="74"/>
      <c r="F41" s="75"/>
      <c r="G41" s="74"/>
      <c r="H41" s="75"/>
      <c r="I41" s="61"/>
      <c r="J41" s="65"/>
      <c r="K41" s="66"/>
      <c r="L41" s="66"/>
      <c r="M41" s="66"/>
      <c r="N41" s="66"/>
      <c r="O41" s="67"/>
    </row>
    <row r="42" spans="1:15" ht="12" customHeight="1" x14ac:dyDescent="0.25">
      <c r="A42" s="54"/>
      <c r="B42" s="54"/>
      <c r="C42" s="59"/>
      <c r="D42" s="60"/>
      <c r="E42" s="76"/>
      <c r="F42" s="77"/>
      <c r="G42" s="76"/>
      <c r="H42" s="77"/>
      <c r="I42" s="61"/>
      <c r="J42" s="68"/>
      <c r="K42" s="69"/>
      <c r="L42" s="69"/>
      <c r="M42" s="69"/>
      <c r="N42" s="69"/>
      <c r="O42" s="70"/>
    </row>
    <row r="43" spans="1:15" ht="6.75" customHeight="1" x14ac:dyDescent="0.25"/>
    <row r="44" spans="1:15" ht="36" customHeight="1" x14ac:dyDescent="0.25">
      <c r="A44" s="30">
        <f>N19/1</f>
        <v>112.04819277108433</v>
      </c>
      <c r="B44" s="30">
        <f>N24/1</f>
        <v>111.11111111111111</v>
      </c>
      <c r="C44" s="49">
        <f>H19/1</f>
        <v>145.14624216273185</v>
      </c>
      <c r="D44" s="49"/>
      <c r="E44" s="50">
        <f>A44/C44</f>
        <v>0.77196757629770818</v>
      </c>
      <c r="F44" s="50"/>
      <c r="G44" s="51">
        <v>0</v>
      </c>
      <c r="H44" s="51"/>
      <c r="I44" s="31">
        <f>A44+B44+G44</f>
        <v>223.15930388219545</v>
      </c>
      <c r="J44" s="71" t="s">
        <v>52</v>
      </c>
      <c r="K44" s="71"/>
      <c r="L44" s="71"/>
      <c r="M44" s="71"/>
      <c r="N44" s="71"/>
      <c r="O44" s="71"/>
    </row>
    <row r="46" spans="1:15" ht="21" x14ac:dyDescent="0.35">
      <c r="A46" s="24" t="s">
        <v>25</v>
      </c>
    </row>
    <row r="47" spans="1:15" ht="36.75" customHeight="1" x14ac:dyDescent="0.25">
      <c r="A47" s="46" t="s">
        <v>26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51" spans="1:15" ht="18.75" x14ac:dyDescent="0.3">
      <c r="A51" s="23" t="s">
        <v>27</v>
      </c>
    </row>
    <row r="52" spans="1:15" ht="15.75" customHeight="1" x14ac:dyDescent="0.25">
      <c r="A52" s="36" t="s">
        <v>28</v>
      </c>
      <c r="B52" s="36"/>
      <c r="C52" s="36"/>
      <c r="D52" s="36"/>
      <c r="E52" s="36" t="s">
        <v>29</v>
      </c>
      <c r="F52" s="36"/>
      <c r="G52" s="36"/>
      <c r="H52" s="36"/>
      <c r="I52" s="37"/>
      <c r="J52" s="40"/>
      <c r="K52" s="40"/>
      <c r="L52" s="40"/>
      <c r="M52" s="40"/>
      <c r="N52" s="40"/>
    </row>
    <row r="53" spans="1:15" ht="15.75" customHeight="1" x14ac:dyDescent="0.25">
      <c r="A53" s="38" t="s">
        <v>30</v>
      </c>
      <c r="B53" s="38"/>
      <c r="C53" s="38"/>
      <c r="D53" s="38"/>
      <c r="E53" s="38" t="s">
        <v>31</v>
      </c>
      <c r="F53" s="38"/>
      <c r="G53" s="38"/>
      <c r="H53" s="38"/>
      <c r="I53" s="39"/>
      <c r="J53" s="45"/>
      <c r="K53" s="45"/>
      <c r="L53" s="45"/>
      <c r="M53" s="45"/>
      <c r="N53" s="45"/>
    </row>
    <row r="54" spans="1:15" ht="15.75" customHeight="1" x14ac:dyDescent="0.25">
      <c r="A54" s="38" t="s">
        <v>32</v>
      </c>
      <c r="B54" s="38"/>
      <c r="C54" s="38"/>
      <c r="D54" s="38"/>
      <c r="E54" s="38" t="s">
        <v>33</v>
      </c>
      <c r="F54" s="38"/>
      <c r="G54" s="38"/>
      <c r="H54" s="38"/>
      <c r="I54" s="39"/>
      <c r="J54" s="45"/>
      <c r="K54" s="45"/>
      <c r="L54" s="45"/>
      <c r="M54" s="45"/>
      <c r="N54" s="45"/>
    </row>
    <row r="55" spans="1:15" ht="15.75" customHeight="1" x14ac:dyDescent="0.25">
      <c r="A55" s="38" t="s">
        <v>34</v>
      </c>
      <c r="B55" s="38"/>
      <c r="C55" s="38"/>
      <c r="D55" s="38"/>
      <c r="E55" s="38" t="s">
        <v>35</v>
      </c>
      <c r="F55" s="38"/>
      <c r="G55" s="38"/>
      <c r="H55" s="38"/>
      <c r="I55" s="39"/>
      <c r="J55" s="45"/>
      <c r="K55" s="45"/>
      <c r="L55" s="45"/>
      <c r="M55" s="45"/>
      <c r="N55" s="45"/>
    </row>
    <row r="56" spans="1:15" x14ac:dyDescent="0.25">
      <c r="A56" t="s">
        <v>42</v>
      </c>
    </row>
    <row r="58" spans="1:15" ht="39.75" customHeight="1" x14ac:dyDescent="0.35">
      <c r="A58" s="41" t="s">
        <v>56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60" spans="1:15" ht="15" customHeight="1" x14ac:dyDescent="0.25">
      <c r="A60" s="42" t="s">
        <v>36</v>
      </c>
      <c r="B60" s="42" t="s">
        <v>37</v>
      </c>
      <c r="C60" s="43" t="s">
        <v>38</v>
      </c>
      <c r="D60" s="44" t="s">
        <v>28</v>
      </c>
      <c r="E60" s="44"/>
      <c r="F60" s="44"/>
      <c r="G60" s="44"/>
      <c r="H60" s="44"/>
      <c r="I60" s="44"/>
    </row>
    <row r="61" spans="1:15" ht="15" customHeight="1" x14ac:dyDescent="0.25">
      <c r="A61" s="42"/>
      <c r="B61" s="42"/>
      <c r="C61" s="43"/>
      <c r="D61" s="44"/>
      <c r="E61" s="44"/>
      <c r="F61" s="44"/>
      <c r="G61" s="44"/>
      <c r="H61" s="44"/>
      <c r="I61" s="44"/>
    </row>
    <row r="62" spans="1:15" ht="21.75" customHeight="1" x14ac:dyDescent="0.25">
      <c r="A62" s="27" t="str">
        <f>A10</f>
        <v>0611151</v>
      </c>
      <c r="B62" s="26" t="str">
        <f>C10</f>
        <v>0990</v>
      </c>
      <c r="C62" s="28">
        <f>A44+B44+G44</f>
        <v>223.15930388219545</v>
      </c>
      <c r="D62" s="35" t="s">
        <v>30</v>
      </c>
      <c r="E62" s="35"/>
      <c r="F62" s="35"/>
      <c r="G62" s="35"/>
      <c r="H62" s="35"/>
      <c r="I62" s="35"/>
    </row>
    <row r="63" spans="1:15" ht="31.9" customHeight="1" x14ac:dyDescent="0.25"/>
    <row r="64" spans="1:15" s="32" customFormat="1" ht="18" customHeight="1" x14ac:dyDescent="0.25">
      <c r="A64" s="93" t="s">
        <v>57</v>
      </c>
      <c r="B64" s="93"/>
      <c r="C64" s="93"/>
      <c r="D64" s="34"/>
      <c r="E64" s="34"/>
      <c r="F64" s="34"/>
      <c r="G64" s="34"/>
      <c r="H64" s="34"/>
      <c r="I64" s="34"/>
      <c r="J64" s="34"/>
      <c r="K64" s="94" t="s">
        <v>58</v>
      </c>
      <c r="L64" s="94"/>
      <c r="M64" s="34"/>
      <c r="N64" s="34"/>
      <c r="O64" s="34"/>
    </row>
    <row r="65" spans="1:15" s="32" customFormat="1" ht="31.5" customHeight="1" x14ac:dyDescent="0.25">
      <c r="A65" s="33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1:15" s="32" customFormat="1" x14ac:dyDescent="0.25">
      <c r="A66" s="32" t="s">
        <v>39</v>
      </c>
      <c r="K66" s="95" t="s">
        <v>59</v>
      </c>
      <c r="L66" s="95"/>
    </row>
  </sheetData>
  <mergeCells count="123">
    <mergeCell ref="A64:C64"/>
    <mergeCell ref="K64:L64"/>
    <mergeCell ref="K66:L66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A29:F29"/>
    <mergeCell ref="G29:O29"/>
    <mergeCell ref="H34:J34"/>
    <mergeCell ref="K34:M34"/>
    <mergeCell ref="H35:J35"/>
    <mergeCell ref="K35:M35"/>
    <mergeCell ref="B26:C26"/>
    <mergeCell ref="D26:E26"/>
    <mergeCell ref="F26:G26"/>
    <mergeCell ref="H26:I26"/>
    <mergeCell ref="J26:K26"/>
    <mergeCell ref="L26:M26"/>
    <mergeCell ref="A18:A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A47:O47"/>
    <mergeCell ref="A52:D52"/>
    <mergeCell ref="A53:D53"/>
    <mergeCell ref="A54:D54"/>
    <mergeCell ref="J53:N53"/>
    <mergeCell ref="J54:N54"/>
    <mergeCell ref="H36:J36"/>
    <mergeCell ref="K36:M36"/>
    <mergeCell ref="H37:J37"/>
    <mergeCell ref="K37:M37"/>
    <mergeCell ref="C44:D44"/>
    <mergeCell ref="E44:F44"/>
    <mergeCell ref="G44:H44"/>
    <mergeCell ref="A40:A42"/>
    <mergeCell ref="B40:B42"/>
    <mergeCell ref="C40:D42"/>
    <mergeCell ref="I40:I42"/>
    <mergeCell ref="J40:O42"/>
    <mergeCell ref="J44:O44"/>
    <mergeCell ref="E40:F42"/>
    <mergeCell ref="G40:H42"/>
    <mergeCell ref="D62:I62"/>
    <mergeCell ref="E52:I52"/>
    <mergeCell ref="E53:I53"/>
    <mergeCell ref="E54:I54"/>
    <mergeCell ref="E55:I55"/>
    <mergeCell ref="J52:N52"/>
    <mergeCell ref="A55:D55"/>
    <mergeCell ref="A58:O58"/>
    <mergeCell ref="A60:A61"/>
    <mergeCell ref="B60:B61"/>
    <mergeCell ref="C60:C61"/>
    <mergeCell ref="D60:I61"/>
    <mergeCell ref="J55:N55"/>
  </mergeCells>
  <pageMargins left="0.70866141732283472" right="0.70866141732283472" top="0.55118110236220474" bottom="0.15748031496062992" header="0.11811023622047245" footer="0.11811023622047245"/>
  <pageSetup paperSize="9" scale="75" orientation="landscape" r:id="rId1"/>
  <rowBreaks count="1" manualBreakCount="1">
    <brk id="3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0611151</vt:lpstr>
      <vt:lpstr>'0611151'!Область_печати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2022-03-15T12:10:40Z</dcterms:modified>
</cp:coreProperties>
</file>